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NIONE BASSA REGGIANA\CONTROLLO_DI_GESTIONE\nucleo_valut_5_servizi\dati_anno2022\Riepilogo_UBR\"/>
    </mc:Choice>
  </mc:AlternateContent>
  <xr:revisionPtr revIDLastSave="0" documentId="13_ncr:1_{11F1AAFF-12C9-48A9-804D-18C3798F9A7A}" xr6:coauthVersionLast="47" xr6:coauthVersionMax="47" xr10:uidLastSave="{00000000-0000-0000-0000-000000000000}"/>
  <bookViews>
    <workbookView xWindow="0" yWindow="600" windowWidth="23040" windowHeight="12360" tabRatio="500" activeTab="1" xr2:uid="{00000000-000D-0000-FFFF-FFFF00000000}"/>
  </bookViews>
  <sheets>
    <sheet name="totale" sheetId="1" r:id="rId1"/>
    <sheet name="dettaglio_comuni" sheetId="2" r:id="rId2"/>
    <sheet name="abitanti" sheetId="3" r:id="rId3"/>
  </sheets>
  <definedNames>
    <definedName name="_xlnm.Print_Area" localSheetId="1">dettaglio_comuni!$A$1:$M$23</definedName>
    <definedName name="_xlnm.Print_Area" localSheetId="0">totale!$A$1:$F$20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2" l="1"/>
  <c r="J15" i="2"/>
  <c r="J17" i="2"/>
  <c r="C19" i="2"/>
  <c r="C18" i="2"/>
  <c r="C16" i="2"/>
  <c r="C15" i="2"/>
  <c r="I14" i="2"/>
  <c r="H14" i="2"/>
  <c r="G14" i="2"/>
  <c r="F14" i="2"/>
  <c r="E14" i="2"/>
  <c r="D14" i="2"/>
  <c r="C14" i="2"/>
  <c r="K14" i="2" s="1"/>
  <c r="D7" i="2"/>
  <c r="B11" i="3" l="1"/>
  <c r="J23" i="2"/>
  <c r="I23" i="2"/>
  <c r="H23" i="2"/>
  <c r="G23" i="2"/>
  <c r="F23" i="2"/>
  <c r="E23" i="2"/>
  <c r="D23" i="2"/>
  <c r="C23" i="2"/>
  <c r="I22" i="2"/>
  <c r="H22" i="2"/>
  <c r="G22" i="2"/>
  <c r="F22" i="2"/>
  <c r="E22" i="2"/>
  <c r="D22" i="2"/>
  <c r="C22" i="2"/>
  <c r="J19" i="2"/>
  <c r="I19" i="2"/>
  <c r="H19" i="2"/>
  <c r="G19" i="2"/>
  <c r="F19" i="2"/>
  <c r="E19" i="2"/>
  <c r="D19" i="2"/>
  <c r="J18" i="2"/>
  <c r="I18" i="2"/>
  <c r="H18" i="2"/>
  <c r="G18" i="2"/>
  <c r="F18" i="2"/>
  <c r="E18" i="2"/>
  <c r="D18" i="2"/>
  <c r="I17" i="2"/>
  <c r="H17" i="2"/>
  <c r="G17" i="2"/>
  <c r="F17" i="2"/>
  <c r="E17" i="2"/>
  <c r="D17" i="2"/>
  <c r="C17" i="2"/>
  <c r="J16" i="2"/>
  <c r="I16" i="2"/>
  <c r="H16" i="2"/>
  <c r="G16" i="2"/>
  <c r="F16" i="2"/>
  <c r="E16" i="2"/>
  <c r="D16" i="2"/>
  <c r="I15" i="2"/>
  <c r="H15" i="2"/>
  <c r="G15" i="2"/>
  <c r="F15" i="2"/>
  <c r="E15" i="2"/>
  <c r="D15" i="2"/>
  <c r="J14" i="2"/>
  <c r="L11" i="2"/>
  <c r="D9" i="1" s="1"/>
  <c r="L10" i="2"/>
  <c r="L9" i="2"/>
  <c r="L8" i="2"/>
  <c r="D6" i="1" s="1"/>
  <c r="L7" i="2"/>
  <c r="K22" i="2" s="1"/>
  <c r="L6" i="2"/>
  <c r="L14" i="2" s="1"/>
  <c r="L5" i="2"/>
  <c r="D3" i="1" s="1"/>
  <c r="K23" i="2" l="1"/>
  <c r="K18" i="2"/>
  <c r="D5" i="1"/>
  <c r="L19" i="2"/>
  <c r="K15" i="2"/>
  <c r="K19" i="2"/>
  <c r="L16" i="2"/>
  <c r="D8" i="1"/>
  <c r="D17" i="1" s="1"/>
  <c r="L18" i="2"/>
  <c r="K16" i="2"/>
  <c r="D4" i="1"/>
  <c r="D12" i="1" s="1"/>
  <c r="K17" i="2"/>
  <c r="D15" i="1"/>
  <c r="D13" i="1"/>
  <c r="D14" i="1"/>
  <c r="D7" i="1"/>
  <c r="L15" i="2"/>
  <c r="L17" i="2"/>
  <c r="B20" i="1" l="1"/>
  <c r="D16" i="1"/>
</calcChain>
</file>

<file path=xl/sharedStrings.xml><?xml version="1.0" encoding="utf-8"?>
<sst xmlns="http://schemas.openxmlformats.org/spreadsheetml/2006/main" count="137" uniqueCount="71">
  <si>
    <t xml:space="preserve">Parametro </t>
  </si>
  <si>
    <t>Tipologia</t>
  </si>
  <si>
    <t>Algoritmo</t>
  </si>
  <si>
    <t>Descrizione</t>
  </si>
  <si>
    <t>Strade comunali</t>
  </si>
  <si>
    <t>Dimensionamento</t>
  </si>
  <si>
    <t>(valore assoluto)</t>
  </si>
  <si>
    <t>N. km strade di proprietà comunale (strade di proprietà dell'Ente, sentieri pedonali, piazze, corsie preferenziali e piste ciclabili)</t>
  </si>
  <si>
    <t>Strade illuminate</t>
  </si>
  <si>
    <t>N. km strade di proprietà comunale illuminate</t>
  </si>
  <si>
    <t>Spesa per illuminazione pubblica</t>
  </si>
  <si>
    <t>Tot. spesa corrente del conto consuntivo per consumi energetici relativi all'illuminazione pubblica</t>
  </si>
  <si>
    <t>Punti luce</t>
  </si>
  <si>
    <t>N. punti luce presenti sul territorio comunale</t>
  </si>
  <si>
    <t>Consumo energetico</t>
  </si>
  <si>
    <t>N. kwh consumati nell'anno per illuminazione pubblica</t>
  </si>
  <si>
    <t>Punti luce a basso consumo</t>
  </si>
  <si>
    <t>N. punti luce a basso consumo energetico presenti sul territorio comunale</t>
  </si>
  <si>
    <t>Interventi</t>
  </si>
  <si>
    <t>N. interventi di riparazione e/o sostituzione punti luce effettuati nell'anno</t>
  </si>
  <si>
    <t xml:space="preserve">Indice </t>
  </si>
  <si>
    <t>Numeratore</t>
  </si>
  <si>
    <t>Denominatore</t>
  </si>
  <si>
    <t>Copertura illumiazione strade (%)</t>
  </si>
  <si>
    <t>Efficacia</t>
  </si>
  <si>
    <t>N. km strade comunali illuminate / N. km strade comunali</t>
  </si>
  <si>
    <t>Copertura illuminazione (punti luce)</t>
  </si>
  <si>
    <t>N. punti luce / N. km strade comunali</t>
  </si>
  <si>
    <t>Intensità manutenzione</t>
  </si>
  <si>
    <t>N. interventi manutenzione / N. punti luce</t>
  </si>
  <si>
    <t>Spesa media</t>
  </si>
  <si>
    <t>Efficienza</t>
  </si>
  <si>
    <t>Tot. spesa illuminazione pubblica / N. kmq strade comunali</t>
  </si>
  <si>
    <t>Efficienza energetica</t>
  </si>
  <si>
    <t>Consumo energetico per illuminazione pubblica / N. punti luce</t>
  </si>
  <si>
    <t>Risparmio energetico</t>
  </si>
  <si>
    <t>N. punti luce a basso consumo / N. punti luce</t>
  </si>
  <si>
    <t>altri indici</t>
  </si>
  <si>
    <t>costo a kwh</t>
  </si>
  <si>
    <t>ILLUMINAZIONE PUBBLICA dettaglio Comuni Unione Bassa Reggiana</t>
  </si>
  <si>
    <t>BORETTO</t>
  </si>
  <si>
    <t>BRESCELLO</t>
  </si>
  <si>
    <t>GUALTIERI</t>
  </si>
  <si>
    <t>GUASTALLA</t>
  </si>
  <si>
    <t>LUZZARA</t>
  </si>
  <si>
    <t>NOVELLARA</t>
  </si>
  <si>
    <t>POVIGLIO</t>
  </si>
  <si>
    <t>REGGIOLO</t>
  </si>
  <si>
    <t>totale</t>
  </si>
  <si>
    <t>media</t>
  </si>
  <si>
    <t>indici su totali</t>
  </si>
  <si>
    <t>N. punti luce / N. km strade illuminate</t>
  </si>
  <si>
    <t>Boretto</t>
  </si>
  <si>
    <t>Brescello</t>
  </si>
  <si>
    <t>Gualtieri</t>
  </si>
  <si>
    <t>Guastalla</t>
  </si>
  <si>
    <t>Luzzara</t>
  </si>
  <si>
    <t>Novellara</t>
  </si>
  <si>
    <t>Poviglio</t>
  </si>
  <si>
    <t>Reggiolo</t>
  </si>
  <si>
    <t>indicatore spesa totale /abitanti</t>
  </si>
  <si>
    <t>chiesti a resp.fin.</t>
  </si>
  <si>
    <t xml:space="preserve">COMUNI UNIONE </t>
  </si>
  <si>
    <t xml:space="preserve">BRESCELLO </t>
  </si>
  <si>
    <t xml:space="preserve">LUZZARA </t>
  </si>
  <si>
    <t xml:space="preserve">NOVELLARA </t>
  </si>
  <si>
    <t xml:space="preserve">REGGIOLO </t>
  </si>
  <si>
    <t>UNIONE BASSA REGGIANA ILLUMINAZIONE PUBBLICA ANNO 2022</t>
  </si>
  <si>
    <t>ANNO 2022</t>
  </si>
  <si>
    <t>Abitanti al 31/12/2021</t>
  </si>
  <si>
    <t>Dato Reggiolo modificato il 25/09/2023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</si>
</sst>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\-??_-;_-@_-"/>
    <numFmt numFmtId="165" formatCode="_-* #,##0_-;\-* #,##0_-;_-* \-??_-;_-@_-"/>
    <numFmt numFmtId="166" formatCode="_-* #,##0_-;\-* #,##0_-;_-* &quot;-&quot;??_-;_-@_-"/>
  </numFmts>
  <fonts count="16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0"/>
      <color rgb="FFFFFFFF"/>
      <name val="Arial"/>
      <charset val="1"/>
    </font>
    <font>
      <i/>
      <sz val="10"/>
      <color rgb="FF000000"/>
      <name val="Arial"/>
      <charset val="1"/>
    </font>
    <font>
      <sz val="10"/>
      <color rgb="FF000000"/>
      <name val="Arial"/>
      <charset val="1"/>
    </font>
    <font>
      <i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rgb="FFC2D69A"/>
        <bgColor rgb="FFC5D9F1"/>
      </patternFill>
    </fill>
    <fill>
      <patternFill patternType="solid">
        <fgColor rgb="FFC5D9F1"/>
        <bgColor rgb="FF99CCFF"/>
      </patternFill>
    </fill>
    <fill>
      <patternFill patternType="solid">
        <fgColor rgb="FFFFFF99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164" fontId="12" fillId="0" borderId="0" applyBorder="0" applyProtection="0"/>
    <xf numFmtId="9" fontId="12" fillId="0" borderId="0" applyBorder="0" applyProtection="0"/>
    <xf numFmtId="164" fontId="12" fillId="0" borderId="0" applyBorder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right"/>
    </xf>
    <xf numFmtId="0" fontId="5" fillId="0" borderId="0" xfId="0" applyFont="1"/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1" fontId="8" fillId="0" borderId="1" xfId="0" applyNumberFormat="1" applyFont="1" applyBorder="1" applyAlignment="1">
      <alignment horizontal="right" vertical="top" wrapText="1"/>
    </xf>
    <xf numFmtId="164" fontId="8" fillId="0" borderId="1" xfId="1" applyFont="1" applyBorder="1" applyAlignment="1" applyProtection="1">
      <alignment horizontal="right" vertical="top" wrapText="1"/>
    </xf>
    <xf numFmtId="165" fontId="8" fillId="0" borderId="1" xfId="1" applyNumberFormat="1" applyFont="1" applyBorder="1" applyAlignment="1" applyProtection="1">
      <alignment horizontal="right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left" vertical="top" wrapText="1"/>
    </xf>
    <xf numFmtId="9" fontId="8" fillId="3" borderId="1" xfId="2" applyFont="1" applyFill="1" applyBorder="1" applyAlignment="1" applyProtection="1">
      <alignment horizontal="right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" fontId="8" fillId="3" borderId="1" xfId="0" applyNumberFormat="1" applyFont="1" applyFill="1" applyBorder="1" applyAlignment="1">
      <alignment horizontal="right" vertical="top" wrapText="1"/>
    </xf>
    <xf numFmtId="164" fontId="8" fillId="3" borderId="1" xfId="1" applyFont="1" applyFill="1" applyBorder="1" applyAlignment="1" applyProtection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2" fontId="0" fillId="0" borderId="0" xfId="0" applyNumberFormat="1" applyAlignment="1">
      <alignment horizontal="right"/>
    </xf>
    <xf numFmtId="0" fontId="0" fillId="0" borderId="1" xfId="0" applyBorder="1"/>
    <xf numFmtId="4" fontId="0" fillId="0" borderId="1" xfId="0" applyNumberFormat="1" applyBorder="1"/>
    <xf numFmtId="3" fontId="0" fillId="0" borderId="0" xfId="0" applyNumberFormat="1"/>
    <xf numFmtId="0" fontId="6" fillId="2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9" fontId="0" fillId="0" borderId="1" xfId="2" applyFont="1" applyBorder="1" applyProtection="1"/>
    <xf numFmtId="9" fontId="0" fillId="0" borderId="1" xfId="0" applyNumberFormat="1" applyBorder="1"/>
    <xf numFmtId="9" fontId="0" fillId="0" borderId="5" xfId="0" applyNumberFormat="1" applyBorder="1"/>
    <xf numFmtId="0" fontId="10" fillId="3" borderId="4" xfId="0" applyFont="1" applyFill="1" applyBorder="1" applyAlignment="1">
      <alignment horizontal="left" vertical="top" wrapText="1"/>
    </xf>
    <xf numFmtId="2" fontId="0" fillId="0" borderId="1" xfId="0" applyNumberFormat="1" applyBorder="1"/>
    <xf numFmtId="164" fontId="0" fillId="0" borderId="1" xfId="1" applyFont="1" applyBorder="1" applyProtection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3" fontId="11" fillId="0" borderId="0" xfId="0" applyNumberFormat="1" applyFont="1"/>
    <xf numFmtId="14" fontId="0" fillId="0" borderId="1" xfId="0" applyNumberFormat="1" applyBorder="1"/>
    <xf numFmtId="0" fontId="13" fillId="0" borderId="0" xfId="0" applyFont="1"/>
    <xf numFmtId="166" fontId="14" fillId="0" borderId="6" xfId="1" applyNumberFormat="1" applyFont="1" applyBorder="1" applyAlignment="1">
      <alignment horizontal="right" vertical="top" wrapText="1"/>
    </xf>
    <xf numFmtId="164" fontId="14" fillId="0" borderId="6" xfId="1" applyFont="1" applyBorder="1" applyAlignment="1">
      <alignment horizontal="right" vertical="top" wrapText="1"/>
    </xf>
    <xf numFmtId="1" fontId="14" fillId="0" borderId="6" xfId="0" applyNumberFormat="1" applyFont="1" applyBorder="1" applyAlignment="1">
      <alignment horizontal="right" vertical="top" wrapText="1"/>
    </xf>
    <xf numFmtId="1" fontId="15" fillId="0" borderId="6" xfId="0" applyNumberFormat="1" applyFont="1" applyBorder="1" applyAlignment="1">
      <alignment horizontal="right" vertical="top" wrapText="1"/>
    </xf>
    <xf numFmtId="164" fontId="15" fillId="0" borderId="6" xfId="1" applyFont="1" applyBorder="1" applyAlignment="1">
      <alignment horizontal="right" vertical="top" wrapText="1"/>
    </xf>
    <xf numFmtId="1" fontId="14" fillId="0" borderId="6" xfId="13" applyNumberFormat="1" applyFont="1" applyBorder="1" applyAlignment="1">
      <alignment horizontal="right" vertical="top" wrapText="1"/>
    </xf>
    <xf numFmtId="43" fontId="14" fillId="0" borderId="6" xfId="14" applyFont="1" applyBorder="1" applyAlignment="1">
      <alignment horizontal="right" vertical="top" wrapText="1"/>
    </xf>
    <xf numFmtId="166" fontId="14" fillId="0" borderId="6" xfId="14" applyNumberFormat="1" applyFont="1" applyBorder="1" applyAlignment="1">
      <alignment horizontal="right" vertical="top" wrapText="1"/>
    </xf>
    <xf numFmtId="166" fontId="0" fillId="0" borderId="1" xfId="1" applyNumberFormat="1" applyFont="1" applyBorder="1"/>
    <xf numFmtId="166" fontId="14" fillId="0" borderId="1" xfId="1" applyNumberFormat="1" applyFont="1" applyBorder="1"/>
    <xf numFmtId="166" fontId="14" fillId="6" borderId="6" xfId="1" applyNumberFormat="1" applyFont="1" applyFill="1" applyBorder="1" applyAlignment="1">
      <alignment horizontal="right" vertical="top" wrapText="1"/>
    </xf>
    <xf numFmtId="166" fontId="14" fillId="6" borderId="6" xfId="3" applyNumberFormat="1" applyFont="1" applyFill="1" applyBorder="1" applyAlignment="1">
      <alignment horizontal="right" vertical="top" wrapText="1"/>
    </xf>
    <xf numFmtId="1" fontId="14" fillId="6" borderId="6" xfId="0" applyNumberFormat="1" applyFont="1" applyFill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164" fontId="14" fillId="7" borderId="6" xfId="1" applyFont="1" applyFill="1" applyBorder="1" applyAlignment="1">
      <alignment horizontal="right" vertical="top" wrapText="1"/>
    </xf>
    <xf numFmtId="0" fontId="0" fillId="0" borderId="0" xfId="0" applyAlignment="1"/>
  </cellXfs>
  <cellStyles count="16">
    <cellStyle name="Migliaia" xfId="1" builtinId="3"/>
    <cellStyle name="Migliaia 2" xfId="3" xr:uid="{00000000-0005-0000-0000-000001000000}"/>
    <cellStyle name="Migliaia 3" xfId="5" xr:uid="{00000000-0005-0000-0000-000002000000}"/>
    <cellStyle name="Migliaia 4" xfId="8" xr:uid="{D90945C7-D2C2-479C-8A52-19E0EFFB3C49}"/>
    <cellStyle name="Migliaia 5" xfId="11" xr:uid="{19280E45-31CC-4F0C-9E26-77EDB533DD2F}"/>
    <cellStyle name="Migliaia 6" xfId="14" xr:uid="{29B0493F-237B-4821-B445-378D5DF6FAA8}"/>
    <cellStyle name="Normale" xfId="0" builtinId="0"/>
    <cellStyle name="Normale 2" xfId="4" xr:uid="{00000000-0005-0000-0000-000004000000}"/>
    <cellStyle name="Normale 3" xfId="7" xr:uid="{975F8034-14F2-4164-826F-5FE5BCD8A9CC}"/>
    <cellStyle name="Normale 4" xfId="10" xr:uid="{F2CF7EA1-E471-4A9C-93FE-F67529B90506}"/>
    <cellStyle name="Normale 5" xfId="13" xr:uid="{45AF8F14-1F1A-457F-BA12-01B5656D171F}"/>
    <cellStyle name="Percentuale" xfId="2" builtinId="5"/>
    <cellStyle name="Percentuale 2" xfId="6" xr:uid="{00000000-0005-0000-0000-000006000000}"/>
    <cellStyle name="Percentuale 3" xfId="9" xr:uid="{D6BEA2EC-6F94-47D3-8B29-DEBF8CF8F302}"/>
    <cellStyle name="Percentuale 4" xfId="12" xr:uid="{6FAD81C0-4336-4B4D-B4DE-2EC1F0BFDA75}"/>
    <cellStyle name="Percentuale 5" xfId="15" xr:uid="{399720C1-9E7A-4127-961C-6CFD095B2E47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2D69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5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zoomScaleNormal="100" workbookViewId="0">
      <selection activeCell="B20" sqref="B20"/>
    </sheetView>
  </sheetViews>
  <sheetFormatPr defaultColWidth="8.44140625" defaultRowHeight="14.4" x14ac:dyDescent="0.3"/>
  <cols>
    <col min="1" max="1" width="15.5546875" customWidth="1"/>
    <col min="2" max="2" width="12.33203125" customWidth="1"/>
    <col min="3" max="3" width="34.33203125" customWidth="1"/>
    <col min="4" max="4" width="34.33203125" style="1" customWidth="1"/>
    <col min="5" max="5" width="42.6640625" customWidth="1"/>
    <col min="6" max="6" width="34.6640625" customWidth="1"/>
  </cols>
  <sheetData>
    <row r="1" spans="1:6" x14ac:dyDescent="0.3">
      <c r="A1" s="2" t="s">
        <v>67</v>
      </c>
    </row>
    <row r="2" spans="1:6" x14ac:dyDescent="0.3">
      <c r="A2" s="3" t="s">
        <v>0</v>
      </c>
      <c r="B2" s="4" t="s">
        <v>1</v>
      </c>
      <c r="C2" s="3" t="s">
        <v>2</v>
      </c>
      <c r="D2" s="5"/>
      <c r="E2" s="3" t="s">
        <v>3</v>
      </c>
    </row>
    <row r="3" spans="1:6" ht="39.6" x14ac:dyDescent="0.3">
      <c r="A3" s="6" t="s">
        <v>4</v>
      </c>
      <c r="B3" s="7" t="s">
        <v>5</v>
      </c>
      <c r="C3" s="8" t="s">
        <v>6</v>
      </c>
      <c r="D3" s="9">
        <f>dettaglio_comuni!L5</f>
        <v>886</v>
      </c>
      <c r="E3" s="8" t="s">
        <v>7</v>
      </c>
    </row>
    <row r="4" spans="1:6" ht="26.4" x14ac:dyDescent="0.3">
      <c r="A4" s="6" t="s">
        <v>8</v>
      </c>
      <c r="B4" s="7" t="s">
        <v>5</v>
      </c>
      <c r="C4" s="8" t="s">
        <v>6</v>
      </c>
      <c r="D4" s="9">
        <f>dettaglio_comuni!L6</f>
        <v>474</v>
      </c>
      <c r="E4" s="8" t="s">
        <v>9</v>
      </c>
    </row>
    <row r="5" spans="1:6" ht="39.6" x14ac:dyDescent="0.3">
      <c r="A5" s="6" t="s">
        <v>10</v>
      </c>
      <c r="B5" s="7" t="s">
        <v>5</v>
      </c>
      <c r="C5" s="8" t="s">
        <v>6</v>
      </c>
      <c r="D5" s="10">
        <f>dettaglio_comuni!L7</f>
        <v>930894.31458000001</v>
      </c>
      <c r="E5" s="8" t="s">
        <v>11</v>
      </c>
    </row>
    <row r="6" spans="1:6" ht="26.4" x14ac:dyDescent="0.3">
      <c r="A6" s="6" t="s">
        <v>12</v>
      </c>
      <c r="B6" s="7" t="s">
        <v>5</v>
      </c>
      <c r="C6" s="8" t="s">
        <v>6</v>
      </c>
      <c r="D6" s="11">
        <f>dettaglio_comuni!L8</f>
        <v>18013</v>
      </c>
      <c r="E6" s="8" t="s">
        <v>13</v>
      </c>
    </row>
    <row r="7" spans="1:6" ht="26.4" x14ac:dyDescent="0.3">
      <c r="A7" s="6" t="s">
        <v>14</v>
      </c>
      <c r="B7" s="7" t="s">
        <v>5</v>
      </c>
      <c r="C7" s="8" t="s">
        <v>6</v>
      </c>
      <c r="D7" s="11">
        <f>dettaglio_comuni!L9</f>
        <v>3454466</v>
      </c>
      <c r="E7" s="8" t="s">
        <v>15</v>
      </c>
    </row>
    <row r="8" spans="1:6" ht="26.4" x14ac:dyDescent="0.3">
      <c r="A8" s="6" t="s">
        <v>16</v>
      </c>
      <c r="B8" s="7" t="s">
        <v>5</v>
      </c>
      <c r="C8" s="8" t="s">
        <v>6</v>
      </c>
      <c r="D8" s="12">
        <f>dettaglio_comuni!L10</f>
        <v>18013</v>
      </c>
      <c r="E8" s="8" t="s">
        <v>17</v>
      </c>
    </row>
    <row r="9" spans="1:6" ht="26.4" x14ac:dyDescent="0.3">
      <c r="A9" s="6" t="s">
        <v>18</v>
      </c>
      <c r="B9" s="7" t="s">
        <v>5</v>
      </c>
      <c r="C9" s="8" t="s">
        <v>6</v>
      </c>
      <c r="D9" s="12">
        <f>dettaglio_comuni!L11</f>
        <v>461</v>
      </c>
      <c r="E9" s="8" t="s">
        <v>19</v>
      </c>
    </row>
    <row r="11" spans="1:6" x14ac:dyDescent="0.3">
      <c r="A11" s="13" t="s">
        <v>20</v>
      </c>
      <c r="B11" s="4" t="s">
        <v>1</v>
      </c>
      <c r="C11" s="13" t="s">
        <v>2</v>
      </c>
      <c r="D11" s="14"/>
      <c r="E11" s="13" t="s">
        <v>21</v>
      </c>
      <c r="F11" s="13" t="s">
        <v>22</v>
      </c>
    </row>
    <row r="12" spans="1:6" ht="52.8" x14ac:dyDescent="0.3">
      <c r="A12" s="6" t="s">
        <v>23</v>
      </c>
      <c r="B12" s="7" t="s">
        <v>24</v>
      </c>
      <c r="C12" s="15" t="s">
        <v>25</v>
      </c>
      <c r="D12" s="16">
        <f>D4/D3</f>
        <v>0.53498871331828446</v>
      </c>
      <c r="E12" s="17" t="s">
        <v>9</v>
      </c>
      <c r="F12" s="18" t="s">
        <v>7</v>
      </c>
    </row>
    <row r="13" spans="1:6" ht="52.8" x14ac:dyDescent="0.3">
      <c r="A13" s="6" t="s">
        <v>26</v>
      </c>
      <c r="B13" s="7" t="s">
        <v>24</v>
      </c>
      <c r="C13" s="15" t="s">
        <v>27</v>
      </c>
      <c r="D13" s="19">
        <f>D6/D3</f>
        <v>20.330699774266364</v>
      </c>
      <c r="E13" s="17" t="s">
        <v>13</v>
      </c>
      <c r="F13" s="18" t="s">
        <v>7</v>
      </c>
    </row>
    <row r="14" spans="1:6" ht="26.4" x14ac:dyDescent="0.3">
      <c r="A14" s="6" t="s">
        <v>28</v>
      </c>
      <c r="B14" s="7" t="s">
        <v>24</v>
      </c>
      <c r="C14" s="15" t="s">
        <v>29</v>
      </c>
      <c r="D14" s="16">
        <f>D9/D6</f>
        <v>2.5592627546771777E-2</v>
      </c>
      <c r="E14" s="17" t="s">
        <v>19</v>
      </c>
      <c r="F14" s="18" t="s">
        <v>13</v>
      </c>
    </row>
    <row r="15" spans="1:6" ht="52.8" x14ac:dyDescent="0.3">
      <c r="A15" s="6" t="s">
        <v>30</v>
      </c>
      <c r="B15" s="7" t="s">
        <v>31</v>
      </c>
      <c r="C15" s="15" t="s">
        <v>32</v>
      </c>
      <c r="D15" s="20">
        <f>D5/D3</f>
        <v>1050.6707839503385</v>
      </c>
      <c r="E15" s="17" t="s">
        <v>11</v>
      </c>
      <c r="F15" s="18" t="s">
        <v>7</v>
      </c>
    </row>
    <row r="16" spans="1:6" ht="26.4" x14ac:dyDescent="0.3">
      <c r="A16" s="6" t="s">
        <v>33</v>
      </c>
      <c r="B16" s="7" t="s">
        <v>31</v>
      </c>
      <c r="C16" s="15" t="s">
        <v>34</v>
      </c>
      <c r="D16" s="19">
        <f>D7/D6</f>
        <v>191.77627269194471</v>
      </c>
      <c r="E16" s="17" t="s">
        <v>15</v>
      </c>
      <c r="F16" s="18" t="s">
        <v>13</v>
      </c>
    </row>
    <row r="17" spans="1:6" ht="26.4" x14ac:dyDescent="0.3">
      <c r="A17" s="6" t="s">
        <v>35</v>
      </c>
      <c r="B17" s="7" t="s">
        <v>31</v>
      </c>
      <c r="C17" s="15" t="s">
        <v>36</v>
      </c>
      <c r="D17" s="16">
        <f>D8/D6</f>
        <v>1</v>
      </c>
      <c r="E17" s="17" t="s">
        <v>17</v>
      </c>
      <c r="F17" s="18" t="s">
        <v>13</v>
      </c>
    </row>
    <row r="19" spans="1:6" x14ac:dyDescent="0.3">
      <c r="A19" s="21" t="s">
        <v>37</v>
      </c>
    </row>
    <row r="20" spans="1:6" x14ac:dyDescent="0.3">
      <c r="A20" s="22" t="s">
        <v>38</v>
      </c>
      <c r="B20" s="23">
        <f>D5/D7</f>
        <v>0.26947560479101546</v>
      </c>
    </row>
  </sheetData>
  <pageMargins left="0.19685039370078741" right="0.15748031496062992" top="0.31496062992125984" bottom="0.43307086614173229" header="0.51181102362204722" footer="0.31496062992125984"/>
  <pageSetup paperSize="9" scale="83" firstPageNumber="0" orientation="landscape" horizontalDpi="300" verticalDpi="300" r:id="rId1"/>
  <headerFooter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4"/>
  <sheetViews>
    <sheetView tabSelected="1" topLeftCell="A12" zoomScaleNormal="100" workbookViewId="0">
      <selection activeCell="J22" sqref="J22"/>
    </sheetView>
  </sheetViews>
  <sheetFormatPr defaultColWidth="8.44140625" defaultRowHeight="14.4" x14ac:dyDescent="0.3"/>
  <cols>
    <col min="1" max="2" width="19.33203125" customWidth="1"/>
    <col min="3" max="3" width="12.6640625" customWidth="1"/>
    <col min="4" max="4" width="10.88671875" customWidth="1"/>
    <col min="5" max="5" width="11.33203125" customWidth="1"/>
    <col min="6" max="6" width="12" customWidth="1"/>
    <col min="7" max="7" width="12.88671875" customWidth="1"/>
    <col min="8" max="8" width="11.6640625" customWidth="1"/>
    <col min="9" max="9" width="11.88671875" customWidth="1"/>
    <col min="10" max="11" width="11.6640625" customWidth="1"/>
    <col min="12" max="12" width="15.44140625" customWidth="1"/>
    <col min="13" max="13" width="20.44140625" customWidth="1"/>
  </cols>
  <sheetData>
    <row r="1" spans="1:13" x14ac:dyDescent="0.3">
      <c r="A1" s="39" t="s">
        <v>39</v>
      </c>
    </row>
    <row r="2" spans="1:13" x14ac:dyDescent="0.3">
      <c r="A2" s="39" t="s">
        <v>68</v>
      </c>
    </row>
    <row r="4" spans="1:13" ht="14.4" customHeight="1" x14ac:dyDescent="0.3">
      <c r="A4" s="54" t="s">
        <v>0</v>
      </c>
      <c r="B4" s="54"/>
      <c r="C4" s="24" t="s">
        <v>40</v>
      </c>
      <c r="D4" s="24" t="s">
        <v>41</v>
      </c>
      <c r="E4" s="24" t="s">
        <v>42</v>
      </c>
      <c r="F4" s="24" t="s">
        <v>43</v>
      </c>
      <c r="G4" s="24" t="s">
        <v>44</v>
      </c>
      <c r="H4" s="24" t="s">
        <v>45</v>
      </c>
      <c r="I4" s="24" t="s">
        <v>46</v>
      </c>
      <c r="J4" s="24" t="s">
        <v>47</v>
      </c>
      <c r="L4" s="24" t="s">
        <v>48</v>
      </c>
    </row>
    <row r="5" spans="1:13" ht="14.4" customHeight="1" x14ac:dyDescent="0.3">
      <c r="A5" s="53" t="s">
        <v>4</v>
      </c>
      <c r="B5" s="53"/>
      <c r="C5" s="42">
        <v>50</v>
      </c>
      <c r="D5" s="42">
        <v>114</v>
      </c>
      <c r="E5" s="43">
        <v>70</v>
      </c>
      <c r="F5" s="45">
        <v>203</v>
      </c>
      <c r="G5" s="42">
        <v>102</v>
      </c>
      <c r="H5" s="42">
        <v>178</v>
      </c>
      <c r="I5" s="42">
        <v>118</v>
      </c>
      <c r="J5" s="42">
        <v>51</v>
      </c>
      <c r="L5" s="25">
        <f t="shared" ref="L5:L11" si="0">SUM(C5:J5)</f>
        <v>886</v>
      </c>
    </row>
    <row r="6" spans="1:13" ht="14.4" customHeight="1" x14ac:dyDescent="0.3">
      <c r="A6" s="53" t="s">
        <v>8</v>
      </c>
      <c r="B6" s="53"/>
      <c r="C6" s="42">
        <v>40</v>
      </c>
      <c r="D6" s="42">
        <v>41</v>
      </c>
      <c r="E6" s="43">
        <v>31</v>
      </c>
      <c r="F6" s="45">
        <v>113</v>
      </c>
      <c r="G6" s="42">
        <v>40</v>
      </c>
      <c r="H6" s="42">
        <v>79</v>
      </c>
      <c r="I6" s="42">
        <v>94</v>
      </c>
      <c r="J6" s="42">
        <v>36</v>
      </c>
      <c r="L6" s="25">
        <f t="shared" si="0"/>
        <v>474</v>
      </c>
    </row>
    <row r="7" spans="1:13" ht="21" customHeight="1" x14ac:dyDescent="0.3">
      <c r="A7" s="53" t="s">
        <v>10</v>
      </c>
      <c r="B7" s="53"/>
      <c r="C7" s="41">
        <v>112886.56</v>
      </c>
      <c r="D7" s="44">
        <f>6303*12*1.22</f>
        <v>92275.92</v>
      </c>
      <c r="E7" s="44">
        <v>227841.1</v>
      </c>
      <c r="F7" s="46">
        <v>138470</v>
      </c>
      <c r="G7" s="46">
        <v>110307.38458000003</v>
      </c>
      <c r="H7" s="41">
        <v>99029.35</v>
      </c>
      <c r="I7" s="41">
        <v>72224</v>
      </c>
      <c r="J7" s="55">
        <v>77860</v>
      </c>
      <c r="L7" s="25">
        <f t="shared" si="0"/>
        <v>930894.31458000001</v>
      </c>
      <c r="M7" s="56" t="s">
        <v>70</v>
      </c>
    </row>
    <row r="8" spans="1:13" ht="14.4" customHeight="1" x14ac:dyDescent="0.3">
      <c r="A8" s="53" t="s">
        <v>12</v>
      </c>
      <c r="B8" s="53"/>
      <c r="C8" s="50">
        <v>1515</v>
      </c>
      <c r="D8" s="40">
        <v>1390</v>
      </c>
      <c r="E8" s="40">
        <v>1567</v>
      </c>
      <c r="F8" s="47">
        <v>3899</v>
      </c>
      <c r="G8" s="40">
        <v>2020</v>
      </c>
      <c r="H8" s="40">
        <v>3211</v>
      </c>
      <c r="I8" s="40">
        <v>1878</v>
      </c>
      <c r="J8" s="40">
        <v>2533</v>
      </c>
      <c r="L8" s="25">
        <f t="shared" si="0"/>
        <v>18013</v>
      </c>
    </row>
    <row r="9" spans="1:13" ht="14.4" customHeight="1" x14ac:dyDescent="0.3">
      <c r="A9" s="53" t="s">
        <v>14</v>
      </c>
      <c r="B9" s="53"/>
      <c r="C9" s="51">
        <v>262209</v>
      </c>
      <c r="D9" s="40">
        <v>329358</v>
      </c>
      <c r="E9" s="40">
        <v>301164</v>
      </c>
      <c r="F9" s="47">
        <v>810181</v>
      </c>
      <c r="G9" s="40">
        <v>482489</v>
      </c>
      <c r="H9" s="40">
        <v>533667</v>
      </c>
      <c r="I9" s="40">
        <v>316709</v>
      </c>
      <c r="J9" s="40">
        <v>418689</v>
      </c>
      <c r="L9" s="25">
        <f t="shared" si="0"/>
        <v>3454466</v>
      </c>
    </row>
    <row r="10" spans="1:13" ht="14.4" customHeight="1" x14ac:dyDescent="0.3">
      <c r="A10" s="53" t="s">
        <v>16</v>
      </c>
      <c r="B10" s="53"/>
      <c r="C10" s="52">
        <v>1515</v>
      </c>
      <c r="D10" s="42">
        <v>1390</v>
      </c>
      <c r="E10" s="42">
        <v>1567</v>
      </c>
      <c r="F10" s="42">
        <v>3899</v>
      </c>
      <c r="G10" s="42">
        <v>2020</v>
      </c>
      <c r="H10" s="42">
        <v>3211</v>
      </c>
      <c r="I10" s="42">
        <v>1878</v>
      </c>
      <c r="J10" s="42">
        <v>2533</v>
      </c>
      <c r="L10" s="25">
        <f t="shared" si="0"/>
        <v>18013</v>
      </c>
    </row>
    <row r="11" spans="1:13" ht="14.4" customHeight="1" x14ac:dyDescent="0.3">
      <c r="A11" s="53" t="s">
        <v>18</v>
      </c>
      <c r="B11" s="53"/>
      <c r="C11" s="52">
        <v>19</v>
      </c>
      <c r="D11" s="42">
        <v>74</v>
      </c>
      <c r="E11" s="42">
        <v>36</v>
      </c>
      <c r="F11" s="42">
        <v>65</v>
      </c>
      <c r="G11" s="42">
        <v>74</v>
      </c>
      <c r="H11" s="42">
        <v>87</v>
      </c>
      <c r="I11" s="42">
        <v>50</v>
      </c>
      <c r="J11" s="42">
        <v>56</v>
      </c>
      <c r="L11" s="25">
        <f t="shared" si="0"/>
        <v>461</v>
      </c>
    </row>
    <row r="12" spans="1:13" x14ac:dyDescent="0.3">
      <c r="H12" s="26"/>
      <c r="I12" s="26"/>
    </row>
    <row r="13" spans="1:13" x14ac:dyDescent="0.3">
      <c r="A13" s="13" t="s">
        <v>20</v>
      </c>
      <c r="B13" s="27" t="s">
        <v>2</v>
      </c>
      <c r="C13" s="24" t="s">
        <v>40</v>
      </c>
      <c r="D13" s="24" t="s">
        <v>41</v>
      </c>
      <c r="E13" s="24" t="s">
        <v>42</v>
      </c>
      <c r="F13" s="24" t="s">
        <v>43</v>
      </c>
      <c r="G13" s="24" t="s">
        <v>44</v>
      </c>
      <c r="H13" s="24" t="s">
        <v>45</v>
      </c>
      <c r="I13" s="24" t="s">
        <v>46</v>
      </c>
      <c r="J13" s="24" t="s">
        <v>47</v>
      </c>
      <c r="K13" s="24" t="s">
        <v>49</v>
      </c>
      <c r="L13" s="24" t="s">
        <v>50</v>
      </c>
    </row>
    <row r="14" spans="1:13" ht="39.6" x14ac:dyDescent="0.3">
      <c r="A14" s="6" t="s">
        <v>23</v>
      </c>
      <c r="B14" s="28" t="s">
        <v>25</v>
      </c>
      <c r="C14" s="29">
        <f t="shared" ref="C14:I14" si="1">C6/C5</f>
        <v>0.8</v>
      </c>
      <c r="D14" s="29">
        <f t="shared" si="1"/>
        <v>0.35964912280701755</v>
      </c>
      <c r="E14" s="29">
        <f t="shared" si="1"/>
        <v>0.44285714285714284</v>
      </c>
      <c r="F14" s="29">
        <f t="shared" si="1"/>
        <v>0.55665024630541871</v>
      </c>
      <c r="G14" s="29">
        <f t="shared" si="1"/>
        <v>0.39215686274509803</v>
      </c>
      <c r="H14" s="29">
        <f t="shared" si="1"/>
        <v>0.4438202247191011</v>
      </c>
      <c r="I14" s="29">
        <f t="shared" si="1"/>
        <v>0.79661016949152541</v>
      </c>
      <c r="J14" s="29">
        <f t="shared" ref="J14" si="2">J6/J5</f>
        <v>0.70588235294117652</v>
      </c>
      <c r="K14" s="30">
        <f>AVERAGE(C14:J14)</f>
        <v>0.56220326523330999</v>
      </c>
      <c r="L14" s="31">
        <f>L6/L5</f>
        <v>0.53498871331828446</v>
      </c>
    </row>
    <row r="15" spans="1:13" ht="39.6" x14ac:dyDescent="0.3">
      <c r="A15" s="6" t="s">
        <v>26</v>
      </c>
      <c r="B15" s="32" t="s">
        <v>51</v>
      </c>
      <c r="C15" s="33">
        <f>C8/C6</f>
        <v>37.875</v>
      </c>
      <c r="D15" s="33">
        <f t="shared" ref="D15:J15" si="3">D8/D6</f>
        <v>33.902439024390247</v>
      </c>
      <c r="E15" s="33">
        <f t="shared" si="3"/>
        <v>50.548387096774192</v>
      </c>
      <c r="F15" s="33">
        <f t="shared" si="3"/>
        <v>34.504424778761063</v>
      </c>
      <c r="G15" s="33">
        <f t="shared" si="3"/>
        <v>50.5</v>
      </c>
      <c r="H15" s="33">
        <f t="shared" si="3"/>
        <v>40.645569620253163</v>
      </c>
      <c r="I15" s="33">
        <f t="shared" si="3"/>
        <v>19.978723404255319</v>
      </c>
      <c r="J15" s="33">
        <f>J8/J6</f>
        <v>70.361111111111114</v>
      </c>
      <c r="K15" s="33">
        <f t="shared" ref="K15:K19" si="4">AVERAGE(C15:J15)</f>
        <v>42.289456879443136</v>
      </c>
      <c r="L15" s="33">
        <f>L8/L6</f>
        <v>38.002109704641349</v>
      </c>
    </row>
    <row r="16" spans="1:13" ht="39.6" x14ac:dyDescent="0.3">
      <c r="A16" s="6" t="s">
        <v>28</v>
      </c>
      <c r="B16" s="28" t="s">
        <v>29</v>
      </c>
      <c r="C16" s="33">
        <f>C11/C8</f>
        <v>1.2541254125412541E-2</v>
      </c>
      <c r="D16" s="33">
        <f t="shared" ref="D16:J16" si="5">D11/D8</f>
        <v>5.3237410071942444E-2</v>
      </c>
      <c r="E16" s="33">
        <f t="shared" si="5"/>
        <v>2.2973835354179961E-2</v>
      </c>
      <c r="F16" s="33">
        <f t="shared" si="5"/>
        <v>1.6670941266991535E-2</v>
      </c>
      <c r="G16" s="33">
        <f t="shared" si="5"/>
        <v>3.6633663366336632E-2</v>
      </c>
      <c r="H16" s="33">
        <f t="shared" si="5"/>
        <v>2.7094363126751789E-2</v>
      </c>
      <c r="I16" s="33">
        <f t="shared" si="5"/>
        <v>2.6624068157614485E-2</v>
      </c>
      <c r="J16" s="33">
        <f t="shared" si="5"/>
        <v>2.2108172127911566E-2</v>
      </c>
      <c r="K16" s="33">
        <f t="shared" si="4"/>
        <v>2.7235463449642616E-2</v>
      </c>
      <c r="L16" s="33">
        <f>L11/L8</f>
        <v>2.5592627546771777E-2</v>
      </c>
    </row>
    <row r="17" spans="1:12" ht="52.8" x14ac:dyDescent="0.3">
      <c r="A17" s="6" t="s">
        <v>30</v>
      </c>
      <c r="B17" s="28" t="s">
        <v>32</v>
      </c>
      <c r="C17" s="34">
        <f t="shared" ref="C17:J17" si="6">C7/C5</f>
        <v>2257.7312000000002</v>
      </c>
      <c r="D17" s="34">
        <f t="shared" si="6"/>
        <v>809.43789473684205</v>
      </c>
      <c r="E17" s="34">
        <f t="shared" si="6"/>
        <v>3254.8728571428574</v>
      </c>
      <c r="F17" s="34">
        <f t="shared" si="6"/>
        <v>682.11822660098517</v>
      </c>
      <c r="G17" s="34">
        <f t="shared" si="6"/>
        <v>1081.4449468627454</v>
      </c>
      <c r="H17" s="34">
        <f t="shared" si="6"/>
        <v>556.34466292134834</v>
      </c>
      <c r="I17" s="34">
        <f t="shared" si="6"/>
        <v>612.06779661016947</v>
      </c>
      <c r="J17" s="34">
        <f>J7/J5</f>
        <v>1526.6666666666667</v>
      </c>
      <c r="K17" s="34">
        <f t="shared" si="4"/>
        <v>1347.5855314427019</v>
      </c>
      <c r="L17" s="34">
        <f>L7/L5</f>
        <v>1050.6707839503385</v>
      </c>
    </row>
    <row r="18" spans="1:12" ht="52.8" x14ac:dyDescent="0.3">
      <c r="A18" s="6" t="s">
        <v>33</v>
      </c>
      <c r="B18" s="28" t="s">
        <v>34</v>
      </c>
      <c r="C18" s="33">
        <f>C9/C8</f>
        <v>173.07524752475248</v>
      </c>
      <c r="D18" s="33">
        <f t="shared" ref="D18:J18" si="7">D9/D8</f>
        <v>236.94820143884891</v>
      </c>
      <c r="E18" s="33">
        <f t="shared" si="7"/>
        <v>192.1914486279515</v>
      </c>
      <c r="F18" s="33">
        <f t="shared" si="7"/>
        <v>207.79199794819183</v>
      </c>
      <c r="G18" s="33">
        <f t="shared" si="7"/>
        <v>238.8559405940594</v>
      </c>
      <c r="H18" s="33">
        <f t="shared" si="7"/>
        <v>166.19962628464654</v>
      </c>
      <c r="I18" s="33">
        <f t="shared" si="7"/>
        <v>168.64164004259851</v>
      </c>
      <c r="J18" s="33">
        <f t="shared" si="7"/>
        <v>165.29372285827083</v>
      </c>
      <c r="K18" s="33">
        <f t="shared" si="4"/>
        <v>193.62472816491498</v>
      </c>
      <c r="L18" s="33">
        <f>L9/L8</f>
        <v>191.77627269194471</v>
      </c>
    </row>
    <row r="19" spans="1:12" ht="39.6" x14ac:dyDescent="0.3">
      <c r="A19" s="6" t="s">
        <v>35</v>
      </c>
      <c r="B19" s="28" t="s">
        <v>36</v>
      </c>
      <c r="C19" s="33">
        <f>C10/C8</f>
        <v>1</v>
      </c>
      <c r="D19" s="33">
        <f t="shared" ref="D19:J19" si="8">D10/D8</f>
        <v>1</v>
      </c>
      <c r="E19" s="33">
        <f t="shared" si="8"/>
        <v>1</v>
      </c>
      <c r="F19" s="33">
        <f t="shared" si="8"/>
        <v>1</v>
      </c>
      <c r="G19" s="33">
        <f t="shared" si="8"/>
        <v>1</v>
      </c>
      <c r="H19" s="33">
        <f t="shared" si="8"/>
        <v>1</v>
      </c>
      <c r="I19" s="33">
        <f t="shared" si="8"/>
        <v>1</v>
      </c>
      <c r="J19" s="33">
        <f t="shared" si="8"/>
        <v>1</v>
      </c>
      <c r="K19" s="33">
        <f t="shared" si="4"/>
        <v>1</v>
      </c>
      <c r="L19" s="33">
        <f>L10/L8</f>
        <v>1</v>
      </c>
    </row>
    <row r="21" spans="1:12" x14ac:dyDescent="0.3">
      <c r="A21" s="22" t="s">
        <v>37</v>
      </c>
      <c r="C21" s="35" t="s">
        <v>52</v>
      </c>
      <c r="D21" s="35" t="s">
        <v>53</v>
      </c>
      <c r="E21" s="35" t="s">
        <v>54</v>
      </c>
      <c r="F21" s="35" t="s">
        <v>55</v>
      </c>
      <c r="G21" s="35" t="s">
        <v>56</v>
      </c>
      <c r="H21" s="35" t="s">
        <v>57</v>
      </c>
      <c r="I21" s="35" t="s">
        <v>58</v>
      </c>
      <c r="J21" s="35" t="s">
        <v>59</v>
      </c>
      <c r="K21" s="35" t="s">
        <v>49</v>
      </c>
    </row>
    <row r="22" spans="1:12" x14ac:dyDescent="0.3">
      <c r="A22" s="22" t="s">
        <v>38</v>
      </c>
      <c r="C22" s="33">
        <f t="shared" ref="C22:J22" si="9">C7/C9</f>
        <v>0.43052130170970482</v>
      </c>
      <c r="D22" s="33">
        <f t="shared" si="9"/>
        <v>0.2801690561638096</v>
      </c>
      <c r="E22" s="33">
        <f t="shared" si="9"/>
        <v>0.75653497762016708</v>
      </c>
      <c r="F22" s="33">
        <f t="shared" si="9"/>
        <v>0.17091242574190213</v>
      </c>
      <c r="G22" s="33">
        <f t="shared" si="9"/>
        <v>0.22862155319603147</v>
      </c>
      <c r="H22" s="33">
        <f t="shared" si="9"/>
        <v>0.18556393781140676</v>
      </c>
      <c r="I22" s="33">
        <f t="shared" si="9"/>
        <v>0.22804530341733262</v>
      </c>
      <c r="J22" s="33">
        <f>J7/J9</f>
        <v>0.18596141766322974</v>
      </c>
      <c r="K22" s="33">
        <f>L7/L9</f>
        <v>0.26947560479101546</v>
      </c>
    </row>
    <row r="23" spans="1:12" ht="26.4" x14ac:dyDescent="0.3">
      <c r="A23" s="22" t="s">
        <v>60</v>
      </c>
      <c r="C23" s="36">
        <f>C7/abitanti!B3</f>
        <v>21.432800455667362</v>
      </c>
      <c r="D23" s="36">
        <f>D7/abitanti!B4</f>
        <v>16.363880120588757</v>
      </c>
      <c r="E23" s="36">
        <f>E7/abitanti!B5</f>
        <v>36.21123649078195</v>
      </c>
      <c r="F23" s="36">
        <f>F7/abitanti!B6</f>
        <v>9.4056514060589596</v>
      </c>
      <c r="G23" s="36">
        <f>G7/abitanti!B7</f>
        <v>13.018692857311462</v>
      </c>
      <c r="H23" s="36">
        <f>H7/abitanti!B8</f>
        <v>7.3775869775758034</v>
      </c>
      <c r="I23" s="36">
        <f>I7/abitanti!B9</f>
        <v>10.089969265157865</v>
      </c>
      <c r="J23" s="36">
        <f>J7/abitanti!B10</f>
        <v>8.5120804635399576</v>
      </c>
      <c r="K23" s="36">
        <f>L7/abitanti!B11</f>
        <v>13.275542484847621</v>
      </c>
    </row>
    <row r="24" spans="1:12" ht="26.4" x14ac:dyDescent="0.3">
      <c r="A24" s="21" t="s">
        <v>69</v>
      </c>
    </row>
  </sheetData>
  <mergeCells count="8">
    <mergeCell ref="A9:B9"/>
    <mergeCell ref="A10:B10"/>
    <mergeCell ref="A11:B11"/>
    <mergeCell ref="A4:B4"/>
    <mergeCell ref="A5:B5"/>
    <mergeCell ref="A6:B6"/>
    <mergeCell ref="A7:B7"/>
    <mergeCell ref="A8:B8"/>
  </mergeCells>
  <pageMargins left="0.25" right="0.25972222222222202" top="0.27013888888888898" bottom="0.51041666666666696" header="0.51180555555555496" footer="0.31527777777777799"/>
  <pageSetup paperSize="9" firstPageNumber="0" orientation="landscape" horizontalDpi="300" verticalDpi="300" r:id="rId1"/>
  <headerFooter>
    <oddFooter>&amp;L&amp;Z&amp;F&amp;R&amp;D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1"/>
  <sheetViews>
    <sheetView zoomScaleNormal="100" workbookViewId="0">
      <selection activeCell="A14" sqref="A14"/>
    </sheetView>
  </sheetViews>
  <sheetFormatPr defaultColWidth="8.44140625" defaultRowHeight="14.4" x14ac:dyDescent="0.3"/>
  <cols>
    <col min="1" max="1" width="16.6640625" customWidth="1"/>
    <col min="2" max="2" width="15.33203125" customWidth="1"/>
  </cols>
  <sheetData>
    <row r="1" spans="1:2" x14ac:dyDescent="0.3">
      <c r="B1" s="37" t="s">
        <v>61</v>
      </c>
    </row>
    <row r="2" spans="1:2" x14ac:dyDescent="0.3">
      <c r="A2" s="24" t="s">
        <v>62</v>
      </c>
      <c r="B2" s="38">
        <v>44561</v>
      </c>
    </row>
    <row r="3" spans="1:2" x14ac:dyDescent="0.3">
      <c r="A3" s="24" t="s">
        <v>40</v>
      </c>
      <c r="B3" s="48">
        <v>5267</v>
      </c>
    </row>
    <row r="4" spans="1:2" x14ac:dyDescent="0.3">
      <c r="A4" s="24" t="s">
        <v>63</v>
      </c>
      <c r="B4" s="48">
        <v>5639</v>
      </c>
    </row>
    <row r="5" spans="1:2" x14ac:dyDescent="0.3">
      <c r="A5" s="24" t="s">
        <v>42</v>
      </c>
      <c r="B5" s="48">
        <v>6292</v>
      </c>
    </row>
    <row r="6" spans="1:2" x14ac:dyDescent="0.3">
      <c r="A6" s="24" t="s">
        <v>43</v>
      </c>
      <c r="B6" s="48">
        <v>14722</v>
      </c>
    </row>
    <row r="7" spans="1:2" x14ac:dyDescent="0.3">
      <c r="A7" s="24" t="s">
        <v>64</v>
      </c>
      <c r="B7" s="48">
        <v>8473</v>
      </c>
    </row>
    <row r="8" spans="1:2" x14ac:dyDescent="0.3">
      <c r="A8" s="24" t="s">
        <v>65</v>
      </c>
      <c r="B8" s="49">
        <v>13423</v>
      </c>
    </row>
    <row r="9" spans="1:2" x14ac:dyDescent="0.3">
      <c r="A9" s="24" t="s">
        <v>46</v>
      </c>
      <c r="B9" s="48">
        <v>7158</v>
      </c>
    </row>
    <row r="10" spans="1:2" x14ac:dyDescent="0.3">
      <c r="A10" s="24" t="s">
        <v>66</v>
      </c>
      <c r="B10" s="48">
        <v>9147</v>
      </c>
    </row>
    <row r="11" spans="1:2" x14ac:dyDescent="0.3">
      <c r="B11" s="26">
        <f>SUM(B3:B10)</f>
        <v>70121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totale</vt:lpstr>
      <vt:lpstr>dettaglio_comuni</vt:lpstr>
      <vt:lpstr>abitanti</vt:lpstr>
      <vt:lpstr>dettaglio_comuni!Area_stampa</vt:lpstr>
      <vt:lpstr>totale!Area_stampa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manfrlis</dc:creator>
  <cp:lastModifiedBy>Alessio Alberici</cp:lastModifiedBy>
  <cp:revision>4</cp:revision>
  <cp:lastPrinted>2022-02-19T04:20:14Z</cp:lastPrinted>
  <dcterms:created xsi:type="dcterms:W3CDTF">2016-06-13T12:01:29Z</dcterms:created>
  <dcterms:modified xsi:type="dcterms:W3CDTF">2023-09-25T07:05:09Z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